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D7F8740-5FB0-4050-9E06-59F7FC868B91}" xr6:coauthVersionLast="36" xr6:coauthVersionMax="36" xr10:uidLastSave="{00000000-0000-0000-0000-000000000000}"/>
  <bookViews>
    <workbookView xWindow="0" yWindow="0" windowWidth="21570" windowHeight="7845" xr2:uid="{3901BCE9-32B0-4812-AC54-FC66A4F8C6C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I13" i="1"/>
  <c r="I12" i="1"/>
  <c r="I11" i="1"/>
  <c r="I10" i="1"/>
  <c r="I9" i="1"/>
  <c r="I8" i="1"/>
  <c r="I7" i="1"/>
</calcChain>
</file>

<file path=xl/sharedStrings.xml><?xml version="1.0" encoding="utf-8"?>
<sst xmlns="http://schemas.openxmlformats.org/spreadsheetml/2006/main" count="46" uniqueCount="25">
  <si>
    <t>제주의료원 김치 입찰품목 및 예상구입량 내역서</t>
    <phoneticPr fontId="5" type="noConversion"/>
  </si>
  <si>
    <t>포기김치외 7종</t>
    <phoneticPr fontId="5" type="noConversion"/>
  </si>
  <si>
    <t xml:space="preserve"> 순번</t>
    <phoneticPr fontId="5" type="noConversion"/>
  </si>
  <si>
    <t>품 목</t>
    <phoneticPr fontId="5" type="noConversion"/>
  </si>
  <si>
    <t>규    격</t>
    <phoneticPr fontId="5" type="noConversion"/>
  </si>
  <si>
    <t>원산지 및 
 제조사</t>
    <phoneticPr fontId="5" type="noConversion"/>
  </si>
  <si>
    <t>단위</t>
    <phoneticPr fontId="5" type="noConversion"/>
  </si>
  <si>
    <t>예상구입량</t>
    <phoneticPr fontId="5" type="noConversion"/>
  </si>
  <si>
    <t>도립노인요양원</t>
  </si>
  <si>
    <t>포기김치</t>
  </si>
  <si>
    <t>10kg,국내산원재료사용,HACCP인증업체,제조일로부터 5일이내</t>
    <phoneticPr fontId="5" type="noConversion"/>
  </si>
  <si>
    <t>국내산</t>
  </si>
  <si>
    <t>kg</t>
  </si>
  <si>
    <t>열무김치</t>
  </si>
  <si>
    <t>맛김치</t>
  </si>
  <si>
    <t>알타리김치</t>
  </si>
  <si>
    <t>깍두기</t>
  </si>
  <si>
    <t>백김치(포기)</t>
  </si>
  <si>
    <t>부추김치</t>
  </si>
  <si>
    <t>갓김치</t>
  </si>
  <si>
    <t>* 포기김치인 경우 보통맛과 덜맵게로 구분하여 제조</t>
    <phoneticPr fontId="5" type="noConversion"/>
  </si>
  <si>
    <t>총예상 구입량</t>
    <phoneticPr fontId="5" type="noConversion"/>
  </si>
  <si>
    <t>의료원</t>
    <phoneticPr fontId="5" type="noConversion"/>
  </si>
  <si>
    <t>의료원+도립노인요양원</t>
    <phoneticPr fontId="5" type="noConversion"/>
  </si>
  <si>
    <t>예상구입량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</si>
</sst>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6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2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0"/>
      <name val="돋움"/>
      <family val="3"/>
      <charset val="129"/>
    </font>
    <font>
      <b/>
      <sz val="10"/>
      <name val="맑은 고딕"/>
      <family val="3"/>
      <charset val="129"/>
      <scheme val="major"/>
    </font>
    <font>
      <sz val="12"/>
      <name val="돋움"/>
      <family val="3"/>
      <charset val="129"/>
    </font>
    <font>
      <b/>
      <sz val="1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</cellStyleXfs>
  <cellXfs count="53">
    <xf numFmtId="0" fontId="0" fillId="0" borderId="0" xfId="0">
      <alignment vertical="center"/>
    </xf>
    <xf numFmtId="0" fontId="7" fillId="0" borderId="0" xfId="2" applyFont="1" applyAlignment="1">
      <alignment vertical="center"/>
    </xf>
    <xf numFmtId="41" fontId="7" fillId="0" borderId="0" xfId="1" applyFont="1" applyBorder="1" applyAlignment="1">
      <alignment vertical="center"/>
    </xf>
    <xf numFmtId="41" fontId="7" fillId="0" borderId="0" xfId="1" applyFont="1" applyAlignment="1">
      <alignment vertical="center"/>
    </xf>
    <xf numFmtId="0" fontId="8" fillId="0" borderId="0" xfId="2" applyFont="1" applyAlignment="1">
      <alignment vertical="center"/>
    </xf>
    <xf numFmtId="0" fontId="9" fillId="2" borderId="4" xfId="0" applyFont="1" applyFill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/>
    </xf>
    <xf numFmtId="0" fontId="7" fillId="0" borderId="11" xfId="4" applyFont="1" applyBorder="1" applyAlignment="1">
      <alignment horizontal="left" vertical="center" shrinkToFit="1"/>
    </xf>
    <xf numFmtId="0" fontId="7" fillId="0" borderId="12" xfId="4" applyFont="1" applyBorder="1" applyAlignment="1">
      <alignment horizontal="left" vertical="center" shrinkToFit="1"/>
    </xf>
    <xf numFmtId="0" fontId="7" fillId="0" borderId="12" xfId="4" applyFont="1" applyBorder="1" applyAlignment="1">
      <alignment horizontal="center" vertical="center" shrinkToFit="1"/>
    </xf>
    <xf numFmtId="0" fontId="7" fillId="0" borderId="12" xfId="4" applyFont="1" applyBorder="1" applyAlignment="1">
      <alignment horizontal="center" vertical="center" wrapText="1"/>
    </xf>
    <xf numFmtId="41" fontId="7" fillId="0" borderId="13" xfId="1" applyFont="1" applyFill="1" applyBorder="1" applyAlignment="1">
      <alignment horizontal="center" vertical="center" wrapText="1"/>
    </xf>
    <xf numFmtId="41" fontId="7" fillId="4" borderId="5" xfId="1" applyFont="1" applyFill="1" applyBorder="1" applyAlignment="1">
      <alignment horizontal="center" vertical="center" wrapText="1"/>
    </xf>
    <xf numFmtId="0" fontId="7" fillId="0" borderId="14" xfId="4" applyFont="1" applyBorder="1" applyAlignment="1">
      <alignment horizontal="left" vertical="center" shrinkToFit="1"/>
    </xf>
    <xf numFmtId="0" fontId="7" fillId="0" borderId="15" xfId="4" applyFont="1" applyBorder="1" applyAlignment="1">
      <alignment horizontal="center" vertical="center" shrinkToFit="1"/>
    </xf>
    <xf numFmtId="0" fontId="7" fillId="0" borderId="15" xfId="4" applyFont="1" applyBorder="1" applyAlignment="1">
      <alignment horizontal="center" vertical="center" wrapText="1"/>
    </xf>
    <xf numFmtId="41" fontId="7" fillId="0" borderId="16" xfId="1" applyFont="1" applyFill="1" applyBorder="1" applyAlignment="1">
      <alignment horizontal="center" vertical="center" wrapText="1"/>
    </xf>
    <xf numFmtId="41" fontId="7" fillId="4" borderId="9" xfId="1" applyFont="1" applyFill="1" applyBorder="1" applyAlignment="1">
      <alignment horizontal="center" vertical="center" wrapText="1"/>
    </xf>
    <xf numFmtId="41" fontId="7" fillId="4" borderId="9" xfId="1" applyFont="1" applyFill="1" applyBorder="1" applyAlignment="1">
      <alignment horizontal="center" vertical="center" shrinkToFit="1"/>
    </xf>
    <xf numFmtId="41" fontId="7" fillId="0" borderId="16" xfId="1" applyFont="1" applyFill="1" applyBorder="1" applyAlignment="1">
      <alignment horizontal="center" vertical="center" shrinkToFit="1"/>
    </xf>
    <xf numFmtId="0" fontId="7" fillId="4" borderId="14" xfId="4" applyFont="1" applyFill="1" applyBorder="1" applyAlignment="1">
      <alignment horizontal="left" vertical="center" shrinkToFit="1"/>
    </xf>
    <xf numFmtId="0" fontId="7" fillId="4" borderId="17" xfId="4" applyFont="1" applyFill="1" applyBorder="1" applyAlignment="1">
      <alignment horizontal="left" vertical="center" shrinkToFit="1"/>
    </xf>
    <xf numFmtId="0" fontId="7" fillId="0" borderId="6" xfId="3" applyFont="1" applyBorder="1" applyAlignment="1">
      <alignment horizontal="center" vertical="center"/>
    </xf>
    <xf numFmtId="0" fontId="7" fillId="4" borderId="18" xfId="4" applyFont="1" applyFill="1" applyBorder="1" applyAlignment="1">
      <alignment horizontal="left" vertical="center" shrinkToFit="1"/>
    </xf>
    <xf numFmtId="0" fontId="7" fillId="0" borderId="7" xfId="4" applyFont="1" applyBorder="1" applyAlignment="1">
      <alignment horizontal="left" vertical="center" shrinkToFit="1"/>
    </xf>
    <xf numFmtId="0" fontId="7" fillId="0" borderId="18" xfId="4" applyFont="1" applyBorder="1" applyAlignment="1">
      <alignment horizontal="center" vertical="center" shrinkToFit="1"/>
    </xf>
    <xf numFmtId="41" fontId="7" fillId="0" borderId="8" xfId="1" applyFont="1" applyFill="1" applyBorder="1" applyAlignment="1">
      <alignment horizontal="center" vertical="center" shrinkToFit="1"/>
    </xf>
    <xf numFmtId="41" fontId="7" fillId="4" borderId="19" xfId="1" applyFont="1" applyFill="1" applyBorder="1" applyAlignment="1">
      <alignment horizontal="center" vertical="center" shrinkToFit="1"/>
    </xf>
    <xf numFmtId="41" fontId="8" fillId="0" borderId="0" xfId="1" applyFont="1" applyAlignment="1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0" fontId="0" fillId="0" borderId="5" xfId="0" applyBorder="1">
      <alignment vertical="center"/>
    </xf>
    <xf numFmtId="0" fontId="0" fillId="0" borderId="9" xfId="0" applyBorder="1">
      <alignment vertical="center"/>
    </xf>
    <xf numFmtId="41" fontId="0" fillId="0" borderId="9" xfId="1" applyFont="1" applyBorder="1">
      <alignment vertical="center"/>
    </xf>
    <xf numFmtId="41" fontId="0" fillId="3" borderId="19" xfId="1" applyFont="1" applyFill="1" applyBorder="1">
      <alignment vertical="center"/>
    </xf>
    <xf numFmtId="0" fontId="6" fillId="4" borderId="20" xfId="2" applyFont="1" applyFill="1" applyBorder="1" applyAlignment="1">
      <alignment horizontal="left" vertical="center" wrapText="1"/>
    </xf>
    <xf numFmtId="0" fontId="6" fillId="4" borderId="20" xfId="2" applyFont="1" applyFill="1" applyBorder="1" applyAlignment="1">
      <alignment horizontal="left" vertical="center"/>
    </xf>
    <xf numFmtId="0" fontId="6" fillId="4" borderId="0" xfId="2" applyFont="1" applyFill="1" applyAlignment="1">
      <alignment horizontal="left" vertical="center"/>
    </xf>
    <xf numFmtId="0" fontId="3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 shrinkToFit="1"/>
    </xf>
    <xf numFmtId="0" fontId="9" fillId="2" borderId="6" xfId="0" applyFont="1" applyFill="1" applyBorder="1" applyAlignment="1">
      <alignment horizontal="center" vertical="center" shrinkToFit="1"/>
    </xf>
    <xf numFmtId="0" fontId="9" fillId="2" borderId="3" xfId="0" applyFont="1" applyFill="1" applyBorder="1" applyAlignment="1">
      <alignment horizontal="center" vertical="center" shrinkToFit="1"/>
    </xf>
    <xf numFmtId="0" fontId="9" fillId="2" borderId="7" xfId="0" applyFont="1" applyFill="1" applyBorder="1" applyAlignment="1">
      <alignment horizontal="center" vertical="center" shrinkToFit="1"/>
    </xf>
    <xf numFmtId="0" fontId="9" fillId="2" borderId="3" xfId="0" applyFont="1" applyFill="1" applyBorder="1" applyAlignment="1">
      <alignment horizontal="center" vertical="center" wrapText="1" shrinkToFit="1"/>
    </xf>
    <xf numFmtId="0" fontId="9" fillId="2" borderId="7" xfId="0" applyFont="1" applyFill="1" applyBorder="1" applyAlignment="1">
      <alignment horizontal="center" vertical="center" wrapText="1" shrinkToFi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41" fontId="9" fillId="3" borderId="21" xfId="1" applyFont="1" applyFill="1" applyBorder="1" applyAlignment="1">
      <alignment horizontal="center" vertical="center"/>
    </xf>
    <xf numFmtId="0" fontId="11" fillId="5" borderId="21" xfId="0" applyFont="1" applyFill="1" applyBorder="1" applyAlignment="1">
      <alignment horizontal="center" vertical="center"/>
    </xf>
    <xf numFmtId="41" fontId="9" fillId="3" borderId="24" xfId="1" applyFont="1" applyFill="1" applyBorder="1" applyAlignment="1">
      <alignment horizontal="center" vertical="center" shrinkToFit="1"/>
    </xf>
    <xf numFmtId="41" fontId="10" fillId="5" borderId="22" xfId="2" applyNumberFormat="1" applyFont="1" applyFill="1" applyBorder="1" applyAlignment="1">
      <alignment vertical="center"/>
    </xf>
    <xf numFmtId="41" fontId="10" fillId="5" borderId="23" xfId="2" applyNumberFormat="1" applyFont="1" applyFill="1" applyBorder="1" applyAlignment="1">
      <alignment vertical="center"/>
    </xf>
  </cellXfs>
  <cellStyles count="5">
    <cellStyle name="쉼표 [0]" xfId="1" builtinId="6"/>
    <cellStyle name="표준" xfId="0" builtinId="0"/>
    <cellStyle name="표준 11" xfId="3" xr:uid="{A2EEE587-319C-464F-9418-B44146A89E5D}"/>
    <cellStyle name="표준_2010년1월입찰" xfId="4" xr:uid="{8337035F-0DC0-4CE4-8294-B65AD2E67F19}"/>
    <cellStyle name="표준_식재료 현황(2010.02)" xfId="2" xr:uid="{B3EDD38C-2A22-4666-BDC6-E5BD7E1AE7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D9768-099F-4CC3-B26D-F061AC9CB576}">
  <dimension ref="B2:Q15"/>
  <sheetViews>
    <sheetView tabSelected="1" zoomScaleNormal="100" workbookViewId="0">
      <selection activeCell="M9" sqref="M9"/>
    </sheetView>
  </sheetViews>
  <sheetFormatPr defaultRowHeight="16.5" x14ac:dyDescent="0.3"/>
  <cols>
    <col min="4" max="4" width="51" bestFit="1" customWidth="1"/>
    <col min="8" max="8" width="15.375" customWidth="1"/>
    <col min="9" max="9" width="19.875" bestFit="1" customWidth="1"/>
    <col min="10" max="10" width="11.875" bestFit="1" customWidth="1"/>
    <col min="13" max="15" width="11.875" bestFit="1" customWidth="1"/>
    <col min="17" max="17" width="11.875" bestFit="1" customWidth="1"/>
  </cols>
  <sheetData>
    <row r="2" spans="2:17" ht="26.25" x14ac:dyDescent="0.3">
      <c r="C2" s="38" t="s">
        <v>0</v>
      </c>
      <c r="D2" s="38"/>
      <c r="E2" s="38"/>
      <c r="F2" s="38"/>
      <c r="G2" s="38"/>
      <c r="H2" s="38"/>
    </row>
    <row r="4" spans="2:17" ht="26.1" customHeight="1" thickBot="1" x14ac:dyDescent="0.35">
      <c r="B4" s="39" t="s">
        <v>1</v>
      </c>
      <c r="C4" s="39"/>
      <c r="D4" s="1"/>
      <c r="E4" s="1"/>
      <c r="F4" s="1"/>
      <c r="G4" s="2"/>
      <c r="H4" s="3"/>
      <c r="I4" s="4"/>
    </row>
    <row r="5" spans="2:17" ht="26.1" customHeight="1" thickBot="1" x14ac:dyDescent="0.35">
      <c r="B5" s="40" t="s">
        <v>2</v>
      </c>
      <c r="C5" s="42" t="s">
        <v>3</v>
      </c>
      <c r="D5" s="42" t="s">
        <v>4</v>
      </c>
      <c r="E5" s="44" t="s">
        <v>5</v>
      </c>
      <c r="F5" s="46" t="s">
        <v>6</v>
      </c>
      <c r="G5" s="5" t="s">
        <v>22</v>
      </c>
      <c r="H5" s="48" t="s">
        <v>8</v>
      </c>
      <c r="I5" s="49" t="s">
        <v>23</v>
      </c>
      <c r="J5" s="31"/>
    </row>
    <row r="6" spans="2:17" ht="26.1" customHeight="1" thickBot="1" x14ac:dyDescent="0.35">
      <c r="B6" s="41"/>
      <c r="C6" s="43"/>
      <c r="D6" s="43"/>
      <c r="E6" s="45"/>
      <c r="F6" s="47"/>
      <c r="G6" s="5" t="s">
        <v>7</v>
      </c>
      <c r="H6" s="50" t="s">
        <v>24</v>
      </c>
      <c r="I6" s="49" t="s">
        <v>21</v>
      </c>
      <c r="J6" s="32"/>
    </row>
    <row r="7" spans="2:17" ht="26.1" customHeight="1" x14ac:dyDescent="0.3">
      <c r="B7" s="6">
        <v>1</v>
      </c>
      <c r="C7" s="7" t="s">
        <v>9</v>
      </c>
      <c r="D7" s="8" t="s">
        <v>10</v>
      </c>
      <c r="E7" s="9" t="s">
        <v>11</v>
      </c>
      <c r="F7" s="10" t="s">
        <v>12</v>
      </c>
      <c r="G7" s="11">
        <v>5000</v>
      </c>
      <c r="H7" s="12">
        <v>1720</v>
      </c>
      <c r="I7" s="51">
        <f>SUM(G7:H7)</f>
        <v>6720</v>
      </c>
      <c r="J7" s="33"/>
      <c r="K7" s="29"/>
      <c r="L7" s="29"/>
      <c r="M7" s="29"/>
      <c r="N7" s="29"/>
      <c r="O7" s="29"/>
      <c r="P7" s="29"/>
      <c r="Q7" s="29"/>
    </row>
    <row r="8" spans="2:17" ht="26.1" customHeight="1" x14ac:dyDescent="0.3">
      <c r="B8" s="6">
        <v>2</v>
      </c>
      <c r="C8" s="13" t="s">
        <v>13</v>
      </c>
      <c r="D8" s="8" t="s">
        <v>10</v>
      </c>
      <c r="E8" s="14" t="s">
        <v>11</v>
      </c>
      <c r="F8" s="15" t="s">
        <v>12</v>
      </c>
      <c r="G8" s="16">
        <v>120</v>
      </c>
      <c r="H8" s="17">
        <v>80</v>
      </c>
      <c r="I8" s="51">
        <f t="shared" ref="I8:I14" si="0">SUM(G8:H8)</f>
        <v>200</v>
      </c>
      <c r="J8" s="33"/>
      <c r="K8" s="29"/>
      <c r="L8" s="29"/>
      <c r="M8" s="29"/>
      <c r="N8" s="29"/>
      <c r="O8" s="29"/>
      <c r="P8" s="29"/>
      <c r="Q8" s="29"/>
    </row>
    <row r="9" spans="2:17" ht="26.1" customHeight="1" x14ac:dyDescent="0.3">
      <c r="B9" s="6">
        <v>3</v>
      </c>
      <c r="C9" s="13" t="s">
        <v>14</v>
      </c>
      <c r="D9" s="8" t="s">
        <v>10</v>
      </c>
      <c r="E9" s="14" t="s">
        <v>11</v>
      </c>
      <c r="F9" s="15" t="s">
        <v>12</v>
      </c>
      <c r="G9" s="16">
        <v>1400</v>
      </c>
      <c r="H9" s="18">
        <v>160</v>
      </c>
      <c r="I9" s="51">
        <f t="shared" si="0"/>
        <v>1560</v>
      </c>
      <c r="J9" s="33"/>
      <c r="K9" s="29"/>
      <c r="L9" s="29"/>
      <c r="M9" s="29"/>
      <c r="N9" s="29"/>
      <c r="O9" s="29"/>
      <c r="P9" s="29"/>
      <c r="Q9" s="29"/>
    </row>
    <row r="10" spans="2:17" ht="26.1" customHeight="1" x14ac:dyDescent="0.3">
      <c r="B10" s="6">
        <v>4</v>
      </c>
      <c r="C10" s="13" t="s">
        <v>15</v>
      </c>
      <c r="D10" s="8" t="s">
        <v>10</v>
      </c>
      <c r="E10" s="14" t="s">
        <v>11</v>
      </c>
      <c r="F10" s="14" t="s">
        <v>12</v>
      </c>
      <c r="G10" s="19">
        <v>100</v>
      </c>
      <c r="H10" s="18">
        <v>80</v>
      </c>
      <c r="I10" s="51">
        <f t="shared" si="0"/>
        <v>180</v>
      </c>
      <c r="J10" s="33"/>
      <c r="K10" s="29"/>
      <c r="L10" s="29"/>
      <c r="M10" s="29"/>
      <c r="N10" s="29"/>
      <c r="O10" s="29"/>
      <c r="P10" s="29"/>
      <c r="Q10" s="29"/>
    </row>
    <row r="11" spans="2:17" ht="26.1" customHeight="1" x14ac:dyDescent="0.3">
      <c r="B11" s="6">
        <v>5</v>
      </c>
      <c r="C11" s="20" t="s">
        <v>16</v>
      </c>
      <c r="D11" s="8" t="s">
        <v>10</v>
      </c>
      <c r="E11" s="14" t="s">
        <v>11</v>
      </c>
      <c r="F11" s="14" t="s">
        <v>12</v>
      </c>
      <c r="G11" s="19">
        <v>300</v>
      </c>
      <c r="H11" s="18">
        <v>60</v>
      </c>
      <c r="I11" s="51">
        <f t="shared" si="0"/>
        <v>360</v>
      </c>
      <c r="J11" s="33"/>
      <c r="K11" s="29"/>
      <c r="L11" s="29"/>
      <c r="M11" s="29"/>
      <c r="N11" s="29"/>
      <c r="O11" s="29"/>
      <c r="P11" s="29"/>
      <c r="Q11" s="29"/>
    </row>
    <row r="12" spans="2:17" ht="26.1" customHeight="1" x14ac:dyDescent="0.3">
      <c r="B12" s="6">
        <v>6</v>
      </c>
      <c r="C12" s="21" t="s">
        <v>17</v>
      </c>
      <c r="D12" s="8" t="s">
        <v>10</v>
      </c>
      <c r="E12" s="14" t="s">
        <v>11</v>
      </c>
      <c r="F12" s="14" t="s">
        <v>12</v>
      </c>
      <c r="G12" s="19">
        <v>30</v>
      </c>
      <c r="H12" s="18">
        <v>850</v>
      </c>
      <c r="I12" s="51">
        <f t="shared" si="0"/>
        <v>880</v>
      </c>
      <c r="J12" s="33"/>
      <c r="K12" s="29"/>
      <c r="L12" s="29"/>
      <c r="M12" s="29"/>
      <c r="N12" s="29"/>
      <c r="O12" s="29"/>
      <c r="P12" s="29"/>
      <c r="Q12" s="29"/>
    </row>
    <row r="13" spans="2:17" ht="26.1" customHeight="1" x14ac:dyDescent="0.3">
      <c r="B13" s="6">
        <v>7</v>
      </c>
      <c r="C13" s="21" t="s">
        <v>18</v>
      </c>
      <c r="D13" s="8" t="s">
        <v>10</v>
      </c>
      <c r="E13" s="14" t="s">
        <v>11</v>
      </c>
      <c r="F13" s="14" t="s">
        <v>12</v>
      </c>
      <c r="G13" s="19">
        <v>60</v>
      </c>
      <c r="H13" s="17">
        <v>30</v>
      </c>
      <c r="I13" s="51">
        <f t="shared" si="0"/>
        <v>90</v>
      </c>
      <c r="J13" s="33"/>
      <c r="K13" s="29"/>
      <c r="L13" s="29"/>
      <c r="M13" s="29"/>
      <c r="N13" s="29"/>
      <c r="O13" s="29"/>
      <c r="P13" s="29"/>
      <c r="Q13" s="29"/>
    </row>
    <row r="14" spans="2:17" ht="26.1" customHeight="1" thickBot="1" x14ac:dyDescent="0.35">
      <c r="B14" s="22">
        <v>8</v>
      </c>
      <c r="C14" s="23" t="s">
        <v>19</v>
      </c>
      <c r="D14" s="24" t="s">
        <v>10</v>
      </c>
      <c r="E14" s="25" t="s">
        <v>11</v>
      </c>
      <c r="F14" s="25" t="s">
        <v>12</v>
      </c>
      <c r="G14" s="26">
        <v>120</v>
      </c>
      <c r="H14" s="27">
        <v>30</v>
      </c>
      <c r="I14" s="52">
        <f t="shared" si="0"/>
        <v>150</v>
      </c>
      <c r="J14" s="33"/>
      <c r="K14" s="29"/>
      <c r="L14" s="29"/>
      <c r="M14" s="29"/>
      <c r="N14" s="29"/>
      <c r="O14" s="29"/>
      <c r="P14" s="29"/>
      <c r="Q14" s="29"/>
    </row>
    <row r="15" spans="2:17" ht="26.1" customHeight="1" thickBot="1" x14ac:dyDescent="0.35">
      <c r="B15" s="35" t="s">
        <v>20</v>
      </c>
      <c r="C15" s="36"/>
      <c r="D15" s="36"/>
      <c r="E15" s="37"/>
      <c r="F15" s="37"/>
      <c r="G15" s="37"/>
      <c r="H15" s="28"/>
      <c r="I15" s="4"/>
      <c r="J15" s="34">
        <v>36158900</v>
      </c>
      <c r="M15" s="30"/>
      <c r="N15" s="30"/>
      <c r="O15" s="30"/>
      <c r="P15" s="30"/>
      <c r="Q15" s="30"/>
    </row>
  </sheetData>
  <mergeCells count="8">
    <mergeCell ref="B15:G15"/>
    <mergeCell ref="C2:H2"/>
    <mergeCell ref="B4:C4"/>
    <mergeCell ref="B5:B6"/>
    <mergeCell ref="C5:C6"/>
    <mergeCell ref="D5:D6"/>
    <mergeCell ref="E5:E6"/>
    <mergeCell ref="F5:F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2026-05-21T00:58:28Z</dcterms:created>
  <dcterms:modified xsi:type="dcterms:W3CDTF">2026-06-08T07:22:12Z</dcterms:modified>
</cp:coreProperties>
</file>